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H6" i="1" l="1"/>
  <c r="H7" i="1"/>
  <c r="H4" i="1"/>
  <c r="H8" i="1" l="1"/>
</calcChain>
</file>

<file path=xl/sharedStrings.xml><?xml version="1.0" encoding="utf-8"?>
<sst xmlns="http://schemas.openxmlformats.org/spreadsheetml/2006/main" count="22" uniqueCount="22">
  <si>
    <t xml:space="preserve">  Articolo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</si>
  <si>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</si>
  <si>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</si>
  <si>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</si>
  <si>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</si>
  <si>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</si>
  <si>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</si>
  <si>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</si>
  <si>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</si>
  <si>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</si>
  <si>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</si>
  <si>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</si>
  <si>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>ALL. 2 - Dettaglio Offerta Economica (da compilare)</t>
  </si>
  <si>
    <r>
      <t xml:space="preserve">CATETERI PREMONTATI lunghezza </t>
    </r>
    <r>
      <rPr>
        <sz val="11"/>
        <rFont val="Calibri"/>
        <family val="2"/>
        <scheme val="minor"/>
      </rPr>
      <t xml:space="preserve">135cm - </t>
    </r>
    <r>
      <rPr>
        <b/>
        <sz val="11"/>
        <rFont val="Calibri"/>
        <family val="2"/>
        <scheme val="minor"/>
      </rPr>
      <t>diametri</t>
    </r>
    <r>
      <rPr>
        <sz val="11"/>
        <rFont val="Calibri"/>
        <family val="2"/>
        <scheme val="minor"/>
      </rPr>
      <t>: 1.25mm - 1.50mm - 1.75mm - 2.00mm - 2.15mm - 2.25mm - 2.38mm - 2.50mm</t>
    </r>
  </si>
  <si>
    <r>
      <rPr>
        <b/>
        <sz val="11"/>
        <rFont val="Calibri"/>
        <family val="2"/>
        <scheme val="minor"/>
      </rPr>
      <t>FRESE INTERSCAMBIABIL</t>
    </r>
    <r>
      <rPr>
        <sz val="11"/>
        <rFont val="Calibri"/>
        <family val="2"/>
        <scheme val="minor"/>
      </rPr>
      <t xml:space="preserve">I </t>
    </r>
    <r>
      <rPr>
        <b/>
        <sz val="11"/>
        <rFont val="Calibri"/>
        <family val="2"/>
        <scheme val="minor"/>
      </rPr>
      <t>diametri</t>
    </r>
    <r>
      <rPr>
        <sz val="11"/>
        <rFont val="Calibri"/>
        <family val="2"/>
        <scheme val="minor"/>
      </rPr>
      <t xml:space="preserve">: 1.25mm - 1.50mm - 1.75mm - 2.00mm - 2.15mm - 2.25mm - 2.38mm - 2.50mm - </t>
    </r>
    <r>
      <rPr>
        <b/>
        <sz val="11"/>
        <rFont val="Calibri"/>
        <family val="2"/>
        <scheme val="minor"/>
      </rPr>
      <t>velocità di rotazione in base al diametro della fresa</t>
    </r>
    <r>
      <rPr>
        <sz val="11"/>
        <rFont val="Calibri"/>
        <family val="2"/>
        <scheme val="minor"/>
      </rPr>
      <t>:                                                                              - frese da 1.25 a 2.0 mm da 140.000 a 180.000 giri/min;                                                                                             - frese da 2.15 mm e oltre da 140.000 a 160.000 giri/min</t>
    </r>
  </si>
  <si>
    <t>Lotto</t>
  </si>
  <si>
    <r>
      <rPr>
        <b/>
        <sz val="11"/>
        <rFont val="Calibri"/>
        <family val="2"/>
        <scheme val="minor"/>
      </rPr>
      <t xml:space="preserve">GUIDE: </t>
    </r>
    <r>
      <rPr>
        <sz val="11"/>
        <rFont val="Calibri"/>
        <family val="2"/>
        <scheme val="minor"/>
      </rPr>
      <t xml:space="preserve"> lunghezza guida 330 cm - lunghezza punta 2,2 - 2,8 cm - Diametro 014" (0.36mm)</t>
    </r>
  </si>
  <si>
    <t>Quantità Richiesta               x 2 anni</t>
  </si>
  <si>
    <t>NOLEGGIO BIENNALE SISTEMA PER ATERECTOMIA ROTAZIONALE CON FORNITURA CATETERI E FRESE INTERSCAMBIABILI</t>
  </si>
  <si>
    <t xml:space="preserve">CIG </t>
  </si>
  <si>
    <r>
      <t xml:space="preserve">ATEROTOMO ROTAZIONALE IN NOLEGGIO:                                                                       </t>
    </r>
    <r>
      <rPr>
        <sz val="11"/>
        <rFont val="Calibri"/>
        <family val="2"/>
        <scheme val="minor"/>
      </rPr>
      <t xml:space="preserve">  - dimensioni ridotte, minor ingombro complessivo e peso della console con la possibilità di posizionare la stessa verticalmente su un braccio per fleboclisi standard oppure appoggiata su un tavolo o su una superficie piana e rigida;                                                                                      - Ampio schermo LCD che permette una facile e rapida visualizzazione degli allarmi e degli indicatori di funzionamento; - Connessione tra dispsitivo di avanzamento e console semplificata.</t>
    </r>
  </si>
  <si>
    <t>B2679BB2DB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</si>
</sst>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\ &quot;€&quot;"/>
    <numFmt numFmtId="169" formatCode="_-* #,##0.00\ [$€-410]_-;\-* #,##0.00\ [$€-410]_-;_-* &quot;-&quot;??\ [$€-410]_-;_-@_-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4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justify" vertical="center" wrapText="1"/>
    </xf>
    <xf numFmtId="49" fontId="1" fillId="32" borderId="18" xfId="0" applyNumberFormat="1" applyFont="1" applyFill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169" fontId="40" fillId="0" borderId="1" xfId="0" applyNumberFormat="1" applyFont="1" applyFill="1" applyBorder="1" applyAlignment="1">
      <alignment horizontal="right" vertical="center"/>
    </xf>
    <xf numFmtId="169" fontId="0" fillId="0" borderId="1" xfId="0" applyNumberFormat="1" applyFont="1" applyBorder="1" applyAlignment="1">
      <alignment horizontal="right" vertical="center" wrapText="1"/>
    </xf>
    <xf numFmtId="168" fontId="43" fillId="0" borderId="1" xfId="0" applyNumberFormat="1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 wrapText="1"/>
    </xf>
    <xf numFmtId="0" fontId="40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vertical="center" wrapText="1"/>
    </xf>
    <xf numFmtId="0" fontId="1" fillId="32" borderId="2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right" vertical="center"/>
    </xf>
    <xf numFmtId="0" fontId="0" fillId="0" borderId="20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" fillId="3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3" fontId="4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169" fontId="40" fillId="0" borderId="20" xfId="0" applyNumberFormat="1" applyFont="1" applyFill="1" applyBorder="1" applyAlignment="1">
      <alignment horizontal="right" vertical="center"/>
    </xf>
    <xf numFmtId="169" fontId="0" fillId="0" borderId="18" xfId="0" applyNumberFormat="1" applyBorder="1" applyAlignment="1">
      <alignment vertical="center"/>
    </xf>
    <xf numFmtId="169" fontId="0" fillId="0" borderId="20" xfId="0" applyNumberFormat="1" applyFont="1" applyBorder="1" applyAlignment="1">
      <alignment horizontal="right" vertical="center" wrapText="1"/>
    </xf>
    <xf numFmtId="169" fontId="0" fillId="0" borderId="18" xfId="0" applyNumberFormat="1" applyBorder="1" applyAlignment="1">
      <alignment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abSelected="1" zoomScaleNormal="100" workbookViewId="0">
      <selection activeCell="P5" sqref="P5"/>
    </sheetView>
  </sheetViews>
  <sheetFormatPr defaultColWidth="8.85546875" defaultRowHeight="15"/>
  <cols>
    <col min="1" max="1" width="7.7109375" style="3" customWidth="1"/>
    <col min="2" max="2" width="53" style="4" customWidth="1"/>
    <col min="3" max="3" width="14" style="5" customWidth="1"/>
    <col min="4" max="4" width="13.42578125" style="5" customWidth="1"/>
    <col min="5" max="5" width="11.42578125" style="5" customWidth="1"/>
    <col min="6" max="6" width="11" style="3" customWidth="1"/>
    <col min="7" max="7" width="13.85546875" style="2" customWidth="1"/>
    <col min="8" max="8" width="17.140625" style="3" customWidth="1"/>
    <col min="9" max="9" width="12.28515625" style="2" customWidth="1"/>
    <col min="10" max="10" width="12.42578125" style="2" customWidth="1"/>
    <col min="11" max="11" width="14.7109375" style="2" customWidth="1"/>
    <col min="12" max="12" width="8.85546875" style="2"/>
    <col min="13" max="13" width="16.140625" style="2" customWidth="1"/>
    <col min="14" max="14" width="11.5703125" style="2" customWidth="1"/>
    <col min="15" max="16384" width="8.85546875" style="2"/>
  </cols>
  <sheetData>
    <row r="1" spans="1:14" ht="72.75" customHeight="1">
      <c r="A1" s="38" t="s">
        <v>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ht="72.75" customHeight="1">
      <c r="A2" s="25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46.5" customHeight="1">
      <c r="A3" s="12" t="s">
        <v>15</v>
      </c>
      <c r="B3" s="10" t="s">
        <v>0</v>
      </c>
      <c r="C3" s="8" t="s">
        <v>17</v>
      </c>
      <c r="D3" s="8" t="s">
        <v>6</v>
      </c>
      <c r="E3" s="11" t="s">
        <v>7</v>
      </c>
      <c r="F3" s="11" t="s">
        <v>8</v>
      </c>
      <c r="G3" s="8" t="s">
        <v>1</v>
      </c>
      <c r="H3" s="8" t="s">
        <v>2</v>
      </c>
      <c r="I3" s="8" t="s">
        <v>3</v>
      </c>
      <c r="J3" s="12" t="s">
        <v>4</v>
      </c>
      <c r="K3" s="12" t="s">
        <v>9</v>
      </c>
      <c r="L3" s="13" t="s">
        <v>10</v>
      </c>
      <c r="M3" s="17" t="s">
        <v>11</v>
      </c>
      <c r="N3" s="17" t="s">
        <v>19</v>
      </c>
    </row>
    <row r="4" spans="1:14" ht="54" customHeight="1">
      <c r="A4" s="27">
        <v>1</v>
      </c>
      <c r="B4" s="9" t="s">
        <v>13</v>
      </c>
      <c r="C4" s="31">
        <v>40</v>
      </c>
      <c r="D4" s="20"/>
      <c r="E4" s="8"/>
      <c r="F4" s="8"/>
      <c r="G4" s="33">
        <v>1300</v>
      </c>
      <c r="H4" s="35">
        <f>SUM(C4*G4)</f>
        <v>52000</v>
      </c>
      <c r="I4" s="27"/>
      <c r="J4" s="37"/>
      <c r="K4" s="37"/>
      <c r="L4" s="23"/>
      <c r="M4" s="23"/>
      <c r="N4" s="41" t="s">
        <v>21</v>
      </c>
    </row>
    <row r="5" spans="1:14" ht="81.75" customHeight="1">
      <c r="A5" s="28"/>
      <c r="B5" s="18" t="s">
        <v>14</v>
      </c>
      <c r="C5" s="32"/>
      <c r="D5" s="21"/>
      <c r="E5" s="7"/>
      <c r="F5" s="1"/>
      <c r="G5" s="34"/>
      <c r="H5" s="36"/>
      <c r="I5" s="24"/>
      <c r="J5" s="24"/>
      <c r="K5" s="24"/>
      <c r="L5" s="24"/>
      <c r="M5" s="24"/>
      <c r="N5" s="42"/>
    </row>
    <row r="6" spans="1:14" ht="41.25" customHeight="1">
      <c r="A6" s="28"/>
      <c r="B6" s="18" t="s">
        <v>16</v>
      </c>
      <c r="C6" s="22">
        <v>120</v>
      </c>
      <c r="D6" s="21"/>
      <c r="E6" s="7"/>
      <c r="F6" s="1"/>
      <c r="G6" s="14">
        <v>120</v>
      </c>
      <c r="H6" s="15">
        <f t="shared" ref="H6:H7" si="0">SUM(C6*G6)</f>
        <v>14400</v>
      </c>
      <c r="I6" s="6"/>
      <c r="J6" s="6"/>
      <c r="K6" s="6"/>
      <c r="L6" s="6"/>
      <c r="M6" s="6"/>
      <c r="N6" s="42"/>
    </row>
    <row r="7" spans="1:14" ht="143.25" customHeight="1">
      <c r="A7" s="29"/>
      <c r="B7" s="19" t="s">
        <v>20</v>
      </c>
      <c r="C7" s="22">
        <v>2</v>
      </c>
      <c r="D7" s="21"/>
      <c r="E7" s="7"/>
      <c r="F7" s="1"/>
      <c r="G7" s="14">
        <v>1500</v>
      </c>
      <c r="H7" s="15">
        <f t="shared" si="0"/>
        <v>3000</v>
      </c>
      <c r="I7" s="6"/>
      <c r="J7" s="6"/>
      <c r="K7" s="6"/>
      <c r="L7" s="6"/>
      <c r="M7" s="6"/>
      <c r="N7" s="43"/>
    </row>
    <row r="8" spans="1:14" ht="34.5" customHeight="1">
      <c r="B8" s="30" t="s">
        <v>5</v>
      </c>
      <c r="C8" s="30"/>
      <c r="D8" s="30"/>
      <c r="E8" s="30"/>
      <c r="F8" s="30"/>
      <c r="G8" s="30"/>
      <c r="H8" s="16">
        <f>SUM(H4:H7)</f>
        <v>69400</v>
      </c>
      <c r="I8" s="6"/>
      <c r="J8" s="6"/>
      <c r="K8" s="6"/>
      <c r="L8" s="6"/>
      <c r="M8" s="6"/>
    </row>
  </sheetData>
  <mergeCells count="13">
    <mergeCell ref="A1:N1"/>
    <mergeCell ref="B8:G8"/>
    <mergeCell ref="C4:C5"/>
    <mergeCell ref="G4:G5"/>
    <mergeCell ref="H4:H5"/>
    <mergeCell ref="I4:I5"/>
    <mergeCell ref="L4:L5"/>
    <mergeCell ref="M4:M5"/>
    <mergeCell ref="N4:N7"/>
    <mergeCell ref="A2:N2"/>
    <mergeCell ref="A4:A7"/>
    <mergeCell ref="J4:J5"/>
    <mergeCell ref="K4:K5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2024-07-09T15:07:21Z</dcterms:modified>
</cp:coreProperties>
</file>